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<sst xmlns="http://schemas.openxmlformats.org/spreadsheetml/2006/main" count="65" uniqueCount="61">
  <si>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</si>
  <si>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</si>
  <si>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</si>
  <si>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</si>
  <si>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</si>
  <si>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</si>
  <si>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</si>
  <si>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</si>
  <si>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</si>
  <si>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</si>
  <si>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</si>
  <si>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</si>
  <si>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</si>
  <si>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</si>
  <si>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</si>
  <si>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</si>
  <si>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</si>
  <si>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</si>
  <si>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</si>
  <si>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</si>
  <si>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</si>
  <si>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</si>
  <si>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</si>
  <si>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</si>
  <si>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</si>
  <si>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</si>
  <si>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</si>
  <si>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</si>
  <si>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</si>
  <si>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</si>
  <si>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</si>
  <si>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</si>
  <si>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</si>
  <si>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</si>
  <si>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</si>
  <si>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</si>
  <si>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</si>
  <si>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</si>
  <si>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</si>
  <si>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</si>
  <si>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 масляный HDD61.6VG element №300084 давление 315 bar</t>
  </si>
  <si>
    <t>шт</t>
  </si>
  <si>
    <t>Фильтр масляный Internormen Technology HDD61,6VG(P315bar),Element №300084AB 547067-40 (1/3)</t>
  </si>
  <si>
    <t>Фильтр масляный Internormen Technology 160LDN0040 H6XL-800-0005,0-00POEZ(P160bar), Serial №20720458-30, Filter element № 2.0040 H6XL 800-0-P</t>
  </si>
  <si>
    <t>Двойной фильтр HDD.61.6VG.HR.E.P.-.G.5.-.-.AE.70.5,0.P.VA.-.-INTERNORMEN</t>
  </si>
  <si>
    <t>Фильтрующий элемент фирмы «Bollfilter» тип 6.18, DN-50, № заказа 3929714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</si>
  <si>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</si>
  <si>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</si>
  <si>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</si>
  <si>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</si>
  <si>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</si>
  <si>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</si>
  <si>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</si>
  <si>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</si>
  <si>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</si>
  <si>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</si>
  <si>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</si>
  <si>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</si>
  <si>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</si>
  <si>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№13 от 30.09.2013 предлагаем поставку Фильтров масляных (далее - Продукция) для нужд филиала "Невский"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</si>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</sst>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60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4</v>
      </c>
      <c r="E35" s="7"/>
      <c r="F35" s="7"/>
      <c r="G35" s="11">
        <v>0</v>
      </c>
      <c r="H35" s="20">
        <f>ROUND(D35*ROUND(G35,2),2)</f>
        <v>0</v>
      </c>
    </row>
    <row r="36" spans="1:8" s="4" customFormat="1" ht="34.5" x14ac:dyDescent="0.25">
      <c r="A36" s="24">
        <v>2</v>
      </c>
      <c r="B36" s="7" t="s">
        <v>42</v>
      </c>
      <c r="C36" s="7" t="s">
        <v>41</v>
      </c>
      <c r="D36" s="6">
        <v>20</v>
      </c>
      <c r="E36" s="7"/>
      <c r="F36" s="7"/>
      <c r="G36" s="11">
        <v>0</v>
      </c>
      <c r="H36" s="20">
        <f>ROUND(D36*ROUND(G36,2),2)</f>
        <v>0</v>
      </c>
    </row>
    <row r="37" spans="1:8" s="4" customFormat="1" ht="45.75" x14ac:dyDescent="0.25">
      <c r="A37" s="24">
        <v>3</v>
      </c>
      <c r="B37" s="7" t="s">
        <v>43</v>
      </c>
      <c r="C37" s="7" t="s">
        <v>41</v>
      </c>
      <c r="D37" s="6">
        <v>20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1</v>
      </c>
      <c r="E38" s="7"/>
      <c r="F38" s="7"/>
      <c r="G38" s="11">
        <v>0</v>
      </c>
      <c r="H38" s="20">
        <f>ROUND(D38*ROUND(G38,2),2)</f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50</v>
      </c>
      <c r="E39" s="7"/>
      <c r="F39" s="7"/>
      <c r="G39" s="11">
        <v>0</v>
      </c>
      <c r="H39" s="20">
        <f>ROUND(D39*ROUND(G39,2),2)</f>
        <v>0</v>
      </c>
    </row>
    <row r="40" spans="1:8" x14ac:dyDescent="0.25">
      <c r="A40" s="28"/>
      <c r="B40" s="1" t="s">
        <v>46</v>
      </c>
      <c r="C40" s="2"/>
      <c r="D40" s="3" t="s">
        <v>47</v>
      </c>
      <c r="E40" s="2"/>
      <c r="F40" s="2"/>
      <c r="G40" s="2"/>
      <c r="H40" s="21">
        <f>SUM(H34:H39)</f>
        <v>0</v>
      </c>
    </row>
    <row r="41" spans="1:8" x14ac:dyDescent="0.25">
      <c r="A41" s="28"/>
      <c r="B41" s="1" t="s">
        <v>48</v>
      </c>
      <c r="C41" s="2"/>
      <c r="D41" s="2"/>
      <c r="E41" s="2"/>
      <c r="F41" s="2"/>
      <c r="G41" s="2"/>
      <c r="H41" s="21">
        <f>H40*0.18</f>
        <v>0</v>
      </c>
    </row>
    <row r="42" spans="1:8" ht="15.75" thickBot="1" x14ac:dyDescent="0.3">
      <c r="A42" s="29"/>
      <c r="B42" s="15" t="s">
        <v>49</v>
      </c>
      <c r="C42" s="14"/>
      <c r="D42" s="14"/>
      <c r="E42" s="14"/>
      <c r="F42" s="14"/>
      <c r="G42" s="14"/>
      <c r="H42" s="22">
        <f>SUM(H40:H41)</f>
        <v>0</v>
      </c>
    </row>
    <row r="43" spans="1:8" ht="39.950000000000003" customHeight="1" x14ac:dyDescent="0.25">
      <c r="B43" s="37" t="s">
        <v>50</v>
      </c>
      <c r="C43" s="38"/>
      <c r="D43" s="38"/>
      <c r="E43" s="38"/>
      <c r="F43" s="38"/>
      <c r="G43" s="38"/>
      <c r="H43" s="38"/>
    </row>
    <row r="44" spans="1:8" ht="20.100000000000001" customHeight="1" x14ac:dyDescent="0.25">
      <c r="B44" s="39" t="s">
        <v>51</v>
      </c>
      <c r="C44" s="40"/>
      <c r="D44" s="40"/>
      <c r="E44" s="40"/>
      <c r="F44" s="40"/>
      <c r="G44" s="40"/>
      <c r="H44" s="40"/>
    </row>
    <row r="45" spans="1:8" x14ac:dyDescent="0.25">
      <c r="B45" s="41" t="s">
        <v>52</v>
      </c>
      <c r="C45" s="31"/>
      <c r="D45" s="31"/>
      <c r="E45" s="31"/>
      <c r="F45" s="31"/>
      <c r="G45" s="31"/>
      <c r="H45" s="31"/>
    </row>
    <row r="46" spans="1:8" x14ac:dyDescent="0.25">
      <c r="B46" s="30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9" spans="2:8" s="4" customFormat="1" x14ac:dyDescent="0.25">
      <c r="B49" s="12" t="s">
        <v>55</v>
      </c>
      <c r="D49" s="12" t="s">
        <v>56</v>
      </c>
      <c r="H49" s="12" t="s">
        <v>57</v>
      </c>
    </row>
    <row r="51" spans="2:8" x14ac:dyDescent="0.25">
      <c r="B51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7:H47"/>
    <mergeCell ref="C33:E33"/>
    <mergeCell ref="F33:H33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2013-09-30T11:29:13Z</dcterms:created>
  <dcterms:modified xsi:type="dcterms:W3CDTF">2013-09-30T12:15:50Z</dcterms:modified>
</cp:coreProperties>
</file>